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BE909EC-1EA1-4FB3-AC6B-83464EDB3034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1.1. Đất ở tại nông thôn" sheetId="12" r:id="rId3"/>
    <sheet name="21.2. Đất TMDV tại nông thôn" sheetId="19" r:id="rId4"/>
    <sheet name="21.3. Đất SXPNN tại nông thôn" sheetId="20" r:id="rId5"/>
    <sheet name="21.4. Đất NN" sheetId="18" r:id="rId6"/>
  </sheets>
  <externalReferences>
    <externalReference r:id="rId7"/>
  </externalReferences>
  <definedNames>
    <definedName name="_xlnm._FilterDatabase" localSheetId="2" hidden="1">'21.1. Đất ở tại nông thôn'!$A$6:$N$16</definedName>
    <definedName name="_xlnm._FilterDatabase" localSheetId="1" hidden="1">'8.2. H. Tràng Định ONT'!$A$5:$R$83</definedName>
    <definedName name="_xlnm.Print_Area" localSheetId="2">'21.1. Đất ở tại nông thôn'!$A$1:$J$16</definedName>
    <definedName name="_xlnm.Print_Area" localSheetId="3">'21.2. Đất TMDV tại nông thôn'!$A$1:$J$16</definedName>
    <definedName name="_xlnm.Print_Area" localSheetId="4">'21.3. Đất SXPNN tại nông thôn'!$A$1:$J$16</definedName>
    <definedName name="_xlnm.Print_Titles" localSheetId="2">'21.1.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0" l="1"/>
  <c r="E13" i="19"/>
  <c r="J13" i="12"/>
  <c r="F13" i="20" l="1"/>
  <c r="J13" i="20" s="1"/>
  <c r="F12" i="20"/>
  <c r="H12" i="20" s="1"/>
  <c r="F11" i="20"/>
  <c r="F10" i="20"/>
  <c r="F8" i="20"/>
  <c r="E8" i="20"/>
  <c r="F13" i="19"/>
  <c r="J13" i="19" s="1"/>
  <c r="F12" i="19"/>
  <c r="H12" i="19" s="1"/>
  <c r="F11" i="19"/>
  <c r="F10" i="19"/>
  <c r="H10" i="19" s="1"/>
  <c r="F8" i="19"/>
  <c r="I8" i="19" s="1"/>
  <c r="E8" i="19"/>
  <c r="G13" i="12"/>
  <c r="H12" i="12"/>
  <c r="G12" i="12"/>
  <c r="G11" i="12"/>
  <c r="H10" i="12"/>
  <c r="G10" i="12"/>
  <c r="G11" i="20"/>
  <c r="H10" i="20"/>
  <c r="G10" i="20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G8" i="19" l="1"/>
  <c r="G13" i="20"/>
  <c r="G12" i="20"/>
  <c r="G11" i="19"/>
  <c r="G13" i="19"/>
  <c r="G10" i="19"/>
  <c r="G12" i="19"/>
  <c r="H8" i="19"/>
  <c r="J8" i="19"/>
  <c r="K21" i="18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6" i="20" l="1"/>
  <c r="F16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J8" i="12"/>
  <c r="G8" i="12"/>
  <c r="H8" i="12"/>
  <c r="I8" i="12"/>
  <c r="I8" i="20"/>
  <c r="G8" i="20"/>
  <c r="J8" i="20"/>
  <c r="H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<sst xmlns="http://schemas.openxmlformats.org/spreadsheetml/2006/main" count="1177" uniqueCount="677">
  <si>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</si>
  <si>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</si>
  <si>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</si>
  <si>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</si>
  <si>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</si>
  <si>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</si>
  <si>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</si>
  <si>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</si>
  <si>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</si>
  <si>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</si>
  <si>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</si>
  <si>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</si>
  <si>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</si>
  <si>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</si>
  <si>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</si>
  <si>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</si>
  <si>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</si>
  <si>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</si>
  <si>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</si>
  <si>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</si>
  <si>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</si>
  <si>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</si>
  <si>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</si>
  <si>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</si>
  <si>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</si>
  <si>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</si>
  <si>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</si>
  <si>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</si>
  <si>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</si>
  <si>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</si>
  <si>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</si>
  <si>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</si>
  <si>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</si>
  <si>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</si>
  <si>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</si>
  <si>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</si>
  <si>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</si>
  <si>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</si>
  <si>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</si>
  <si>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</si>
  <si>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</si>
  <si>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</si>
  <si>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</si>
  <si>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</si>
  <si>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</si>
  <si>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</si>
  <si>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</si>
  <si>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</si>
  <si>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</si>
  <si>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</si>
  <si>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</si>
  <si>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</si>
  <si>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</si>
  <si>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</si>
  <si>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</si>
  <si>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</si>
  <si>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</si>
  <si>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</si>
  <si>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</si>
  <si>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</si>
  <si>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</si>
  <si>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</si>
  <si>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</si>
  <si>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</si>
  <si>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</si>
  <si>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</si>
  <si>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</si>
  <si>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</si>
  <si>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</si>
  <si>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</si>
  <si>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</si>
  <si>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</si>
  <si>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</si>
  <si>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</si>
  <si>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</si>
  <si>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</si>
  <si>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</si>
  <si>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</si>
  <si>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</si>
  <si>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</si>
  <si>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</si>
  <si>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</si>
  <si>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</si>
  <si>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</si>
  <si>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</si>
  <si>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</si>
  <si>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</si>
  <si>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</si>
  <si>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</si>
  <si>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</si>
  <si>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</si>
  <si>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</si>
  <si>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</si>
  <si>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</si>
  <si>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</si>
  <si>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</si>
  <si>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</si>
  <si>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</si>
  <si>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</si>
  <si>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</si>
  <si>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</si>
  <si>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</si>
  <si>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</si>
  <si>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</si>
  <si>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</si>
  <si>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</si>
  <si>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</si>
  <si>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</si>
  <si>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</si>
  <si>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</si>
  <si>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</si>
  <si>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</si>
  <si>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</si>
  <si>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</si>
  <si>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</si>
  <si>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</si>
  <si>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</si>
  <si>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</si>
  <si>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</si>
  <si>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</si>
  <si>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</si>
  <si>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</si>
  <si>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</si>
  <si>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</si>
  <si>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</si>
  <si>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</si>
  <si>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</si>
  <si>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</si>
  <si>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</si>
  <si>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</si>
  <si>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</si>
  <si>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</si>
  <si>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</si>
  <si>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</si>
  <si>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</si>
  <si>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</si>
  <si>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</si>
  <si>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</si>
  <si>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</si>
  <si>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</si>
  <si>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</si>
  <si>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</si>
  <si>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</si>
  <si>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</si>
  <si>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</si>
  <si>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</si>
  <si>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</si>
  <si>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</si>
  <si>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</si>
  <si>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</si>
  <si>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</si>
  <si>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</si>
  <si>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</si>
  <si>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</si>
  <si>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</si>
  <si>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</si>
  <si>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</si>
  <si>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</si>
  <si>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</si>
  <si>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</si>
  <si>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</si>
  <si>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</si>
  <si>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</si>
  <si>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</si>
  <si>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</si>
  <si>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</si>
  <si>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</si>
  <si>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</si>
  <si>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</si>
  <si>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</si>
  <si>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</si>
  <si>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</si>
  <si>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</si>
  <si>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</si>
  <si>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</si>
  <si>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</si>
  <si>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</si>
  <si>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</si>
  <si>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</si>
  <si>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</si>
  <si>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</si>
  <si>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</si>
  <si>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</si>
  <si>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</si>
  <si>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</si>
  <si>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</si>
  <si>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</si>
  <si>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</si>
  <si>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</si>
  <si>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</si>
  <si>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</si>
  <si>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</si>
  <si>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</si>
  <si>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</si>
  <si>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</si>
  <si>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</si>
  <si>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</si>
  <si>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</si>
  <si>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</si>
  <si>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</si>
  <si>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</si>
  <si>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</si>
  <si>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</si>
  <si>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</si>
  <si>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</si>
  <si>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</si>
  <si>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</si>
  <si>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</si>
  <si>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</si>
  <si>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</si>
  <si>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</si>
  <si>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</si>
  <si>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</si>
  <si>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</si>
  <si>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</si>
  <si>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</si>
  <si>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</si>
  <si>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</si>
  <si>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</si>
  <si>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</si>
  <si>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</si>
  <si>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</si>
  <si>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</si>
  <si>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</si>
  <si>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</si>
  <si>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</si>
  <si>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</si>
  <si>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</si>
  <si>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</si>
  <si>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</si>
  <si>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</si>
  <si>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</si>
  <si>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</si>
  <si>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</si>
  <si>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</si>
  <si>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</si>
  <si>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</si>
  <si>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</si>
  <si>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</si>
  <si>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</si>
  <si>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</si>
  <si>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</si>
  <si>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</si>
  <si>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</si>
  <si>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</si>
  <si>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</si>
  <si>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</si>
  <si>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</si>
  <si>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</si>
  <si>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</si>
  <si>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</si>
  <si>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</si>
  <si>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</si>
  <si>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</si>
  <si>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</si>
  <si>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</si>
  <si>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</si>
  <si>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</si>
  <si>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</si>
  <si>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</si>
  <si>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</si>
  <si>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</si>
  <si>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</si>
  <si>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</si>
  <si>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</si>
  <si>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</si>
  <si>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</si>
  <si>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</si>
  <si>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</si>
  <si>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</si>
  <si>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</si>
  <si>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</si>
  <si>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</si>
  <si>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</si>
  <si>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</si>
  <si>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</si>
  <si>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</si>
  <si>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</si>
  <si>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</si>
  <si>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</si>
  <si>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</si>
  <si>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</si>
  <si>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</si>
  <si>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</si>
  <si>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</si>
  <si>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</si>
  <si>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</si>
  <si>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</si>
  <si>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</si>
  <si>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</si>
  <si>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</si>
  <si>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</si>
  <si>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</si>
  <si>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</si>
  <si>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</si>
  <si>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</si>
  <si>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</si>
  <si>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</si>
  <si>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</si>
  <si>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</si>
  <si>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</si>
  <si>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</si>
  <si>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</si>
  <si>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</si>
  <si>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</si>
  <si>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</si>
  <si>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</si>
  <si>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</si>
  <si>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</si>
  <si>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</si>
  <si>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</si>
  <si>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</si>
  <si>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</si>
  <si>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</si>
  <si>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</si>
  <si>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</si>
  <si>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</si>
  <si>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</si>
  <si>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</si>
  <si>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</si>
  <si>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</si>
  <si>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</si>
  <si>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</si>
  <si>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</si>
  <si>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</si>
  <si>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</si>
  <si>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</si>
  <si>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</si>
  <si>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</si>
  <si>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</si>
  <si>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</si>
  <si>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</si>
  <si>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</si>
  <si>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</si>
  <si>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</si>
  <si>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</si>
  <si>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</si>
  <si>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</si>
  <si>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</si>
  <si>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</si>
  <si>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</si>
  <si>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</si>
  <si>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</si>
  <si>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</si>
  <si>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</si>
  <si>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</si>
  <si>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</si>
  <si>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</si>
  <si>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</si>
  <si>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</si>
  <si>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</si>
  <si>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</si>
  <si>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</si>
  <si>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</si>
  <si>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</si>
  <si>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</si>
  <si>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</si>
  <si>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</si>
  <si>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</si>
  <si>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</si>
  <si>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</si>
  <si>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</si>
  <si>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</si>
  <si>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</si>
  <si>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</si>
  <si>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</si>
  <si>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</si>
  <si>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</si>
  <si>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</si>
  <si>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</si>
  <si>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</si>
  <si>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</si>
  <si>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</si>
  <si>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</si>
  <si>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</si>
  <si>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</si>
  <si>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</si>
  <si>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</si>
  <si>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</si>
  <si>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</si>
  <si>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</si>
  <si>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</si>
  <si>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</si>
  <si>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</si>
  <si>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</si>
  <si>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</si>
  <si>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</si>
  <si>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</si>
  <si>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</si>
  <si>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</si>
  <si>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</si>
  <si>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</si>
  <si>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</si>
  <si>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</si>
  <si>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</si>
  <si>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</si>
  <si>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</si>
  <si>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</si>
  <si>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</si>
  <si>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</si>
  <si>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</si>
  <si>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</si>
  <si>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</si>
  <si>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</si>
  <si>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</si>
  <si>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</si>
  <si>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</si>
  <si>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</si>
  <si>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</si>
  <si>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</si>
  <si>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</si>
  <si>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</si>
  <si>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</si>
  <si>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</si>
  <si>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</si>
  <si>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</si>
  <si>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</si>
  <si>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</si>
  <si>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</si>
  <si>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</si>
  <si>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</si>
  <si>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</si>
  <si>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</si>
  <si>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</si>
  <si>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</si>
  <si>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</si>
  <si>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</si>
  <si>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</si>
  <si>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</si>
  <si>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</si>
  <si>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</si>
  <si>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</si>
  <si>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</si>
  <si>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</si>
  <si>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</si>
  <si>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</si>
  <si>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</si>
  <si>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</si>
  <si>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</si>
  <si>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</si>
  <si>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</si>
  <si>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</si>
  <si>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</si>
  <si>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</si>
  <si>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</si>
  <si>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</si>
  <si>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</si>
  <si>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</si>
  <si>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</si>
  <si>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</si>
  <si>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</si>
  <si>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</si>
  <si>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</si>
  <si>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</si>
  <si>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</si>
  <si>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</si>
  <si>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</si>
  <si>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</si>
  <si>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</si>
  <si>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</si>
  <si>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</si>
  <si>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</si>
  <si>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</si>
  <si>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</si>
  <si>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</si>
  <si>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</si>
  <si>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</si>
  <si>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</si>
  <si>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</si>
  <si>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</si>
  <si>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</si>
  <si>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</si>
  <si>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</si>
  <si>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</si>
  <si>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</si>
  <si>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</si>
  <si>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</si>
  <si>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</si>
  <si>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</si>
  <si>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</si>
  <si>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</si>
  <si>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</si>
  <si>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</si>
  <si>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</si>
  <si>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</si>
  <si>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</si>
  <si>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</si>
  <si>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</si>
  <si>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</si>
  <si>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</si>
  <si>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</si>
  <si>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</si>
  <si>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</si>
  <si>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</si>
  <si>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</si>
  <si>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</si>
  <si>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</si>
  <si>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</si>
  <si>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</si>
  <si>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</si>
  <si>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</si>
  <si>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</si>
  <si>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</si>
  <si>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</si>
  <si>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</si>
  <si>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</si>
  <si>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</si>
  <si>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</si>
  <si>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</si>
  <si>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</si>
  <si>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</si>
  <si>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</si>
  <si>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</si>
  <si>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</si>
  <si>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</si>
  <si>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</si>
  <si>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</si>
  <si>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</si>
  <si>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</si>
  <si>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</si>
  <si>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</si>
  <si>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</si>
  <si>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</si>
  <si>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</si>
  <si>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</si>
  <si>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</si>
  <si>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</si>
  <si>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</si>
  <si>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</si>
  <si>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</si>
  <si>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</si>
  <si>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</si>
  <si>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</si>
  <si>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</si>
  <si>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</si>
  <si>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</si>
  <si>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</si>
  <si>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</si>
  <si>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</si>
  <si>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</si>
  <si>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</si>
  <si>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</si>
  <si>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</si>
  <si>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</si>
  <si>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</si>
  <si>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</si>
  <si>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</si>
  <si>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</si>
  <si>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</si>
  <si>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</si>
  <si>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</si>
  <si>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</si>
  <si>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</si>
  <si>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</si>
  <si>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</si>
  <si>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</si>
  <si>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</si>
  <si>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</si>
  <si>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</si>
  <si>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</si>
  <si>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</si>
  <si>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</si>
  <si>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</si>
  <si>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</si>
  <si>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</si>
  <si>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</si>
  <si>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</si>
  <si>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</si>
  <si>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</si>
  <si>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</si>
  <si>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</si>
  <si>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</si>
  <si>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</si>
  <si>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</si>
  <si>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</si>
  <si>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</si>
  <si>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</si>
  <si>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</si>
  <si>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</si>
  <si>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</si>
  <si>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</si>
  <si>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</si>
  <si>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</si>
  <si>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</si>
  <si>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</si>
  <si>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</si>
  <si>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</si>
  <si>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</si>
  <si>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</si>
  <si>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</si>
  <si>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</si>
  <si>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</si>
  <si>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</si>
  <si>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</si>
  <si>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</si>
  <si>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</si>
  <si>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</si>
  <si>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</si>
  <si>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</si>
  <si>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</si>
  <si>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</si>
  <si>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</si>
  <si>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</si>
  <si>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</si>
  <si>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</si>
  <si>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</si>
  <si>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</si>
  <si>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</si>
  <si>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</si>
  <si>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</si>
  <si>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</si>
  <si>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</si>
  <si>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</si>
  <si>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</si>
  <si>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</si>
  <si>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</si>
  <si>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</si>
  <si>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</si>
  <si>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</si>
  <si>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</si>
  <si>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</si>
  <si>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</si>
  <si>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</si>
  <si>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</si>
  <si>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</si>
  <si>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</si>
  <si>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</si>
  <si>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</si>
  <si>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</si>
  <si>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</si>
  <si>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</si>
  <si>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</si>
  <si>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</si>
  <si>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</si>
  <si>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</si>
  <si>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</si>
  <si>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</si>
  <si>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</si>
  <si>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</si>
  <si>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</si>
  <si>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</si>
  <si>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</si>
  <si>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</si>
  <si>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</si>
  <si>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</si>
  <si>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</si>
  <si>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</si>
  <si>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</si>
  <si>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</si>
  <si>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</si>
  <si>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</si>
  <si>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</si>
  <si>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</si>
  <si>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</si>
  <si>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21. Xã Tân Tri</t>
  </si>
  <si>
    <t>BẢNG 21.1: BẢNG GIÁ ĐẤT Ở TẠI NÔNG THÔN</t>
  </si>
  <si>
    <t>BẢNG 21.2: BẢNG GIÁ ĐẤT THƯƠNG MẠI, DỊCH VỤ TẠI NÔNG THÔN</t>
  </si>
  <si>
    <t>BẢNG 21.4: BẢNG GIÁ ĐẤT NÔNG NGHIỆP</t>
  </si>
  <si>
    <t>Tuyến QL 1B</t>
  </si>
  <si>
    <t>Quốc lộ 1B: Trung tâm xã Tân Tri</t>
  </si>
  <si>
    <t xml:space="preserve">Km 79+900 </t>
  </si>
  <si>
    <t xml:space="preserve"> Km 80+500 (khu trung tâm chợ xã Đồng Ý)</t>
  </si>
  <si>
    <t>Tuyến đường huyện cũ</t>
  </si>
  <si>
    <t>ĐH.75 (Đồng Ý-Vạn Thủy cũ)</t>
  </si>
  <si>
    <t>ĐH.76 (Đồng Ý-Tân Tri-Vũ Lễ cũ)</t>
  </si>
  <si>
    <t>Từ điểm nối sang ĐH77</t>
  </si>
  <si>
    <t>ĐH.77 - Đoạn 1</t>
  </si>
  <si>
    <t>Đến Km0 + 300</t>
  </si>
  <si>
    <t>ĐH.77 - Đoạn 2</t>
  </si>
  <si>
    <t xml:space="preserve">Từ Km7 </t>
  </si>
  <si>
    <t xml:space="preserve">Đến Trạm y tế </t>
  </si>
  <si>
    <t>Từ Đường Quốc Lộ 1B</t>
  </si>
  <si>
    <t>Đi vào thêm 500m</t>
  </si>
  <si>
    <t xml:space="preserve">Từ Đường Quốc Lộ 1B </t>
  </si>
  <si>
    <t xml:space="preserve">Hết khu dân cư Pò Đồn </t>
  </si>
  <si>
    <t>Xã Tân Tri</t>
  </si>
  <si>
    <t>BẢNG 21.3: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</si>
</sst>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97" t="s">
        <v>2</v>
      </c>
      <c r="B4" s="97" t="s">
        <v>3</v>
      </c>
      <c r="C4" s="97" t="s">
        <v>4</v>
      </c>
      <c r="D4" s="97" t="s">
        <v>5</v>
      </c>
      <c r="E4" s="97"/>
      <c r="F4" s="9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97" t="s">
        <v>10</v>
      </c>
      <c r="Q4" s="97" t="s">
        <v>11</v>
      </c>
      <c r="R4" s="97" t="s">
        <v>12</v>
      </c>
    </row>
    <row r="5" spans="1:18" x14ac:dyDescent="0.3">
      <c r="A5" s="97"/>
      <c r="B5" s="97"/>
      <c r="C5" s="97"/>
      <c r="D5" s="33" t="s">
        <v>13</v>
      </c>
      <c r="E5" s="33" t="s">
        <v>14</v>
      </c>
      <c r="F5" s="9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9"/>
      <c r="P5" s="97"/>
      <c r="Q5" s="97"/>
      <c r="R5" s="97"/>
    </row>
    <row r="6" spans="1:18" customFormat="1" x14ac:dyDescent="0.3">
      <c r="A6" s="97" t="s">
        <v>20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100" t="s">
        <v>95</v>
      </c>
      <c r="E22" s="10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100" t="s">
        <v>108</v>
      </c>
      <c r="E25" s="10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100" t="s">
        <v>112</v>
      </c>
      <c r="E26" s="10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100" t="s">
        <v>122</v>
      </c>
      <c r="E28" s="10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100" t="s">
        <v>126</v>
      </c>
      <c r="E29" s="10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100" t="s">
        <v>204</v>
      </c>
      <c r="D49" s="100"/>
      <c r="E49" s="10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101" t="s">
        <v>207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3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7" t="s">
        <v>210</v>
      </c>
      <c r="C56" s="107"/>
      <c r="D56" s="107"/>
      <c r="E56" s="107"/>
      <c r="F56" s="10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8" t="s">
        <v>212</v>
      </c>
      <c r="D57" s="108" t="s">
        <v>213</v>
      </c>
      <c r="E57" s="108" t="s">
        <v>214</v>
      </c>
      <c r="F57" s="10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9"/>
      <c r="D58" s="109"/>
      <c r="E58" s="109"/>
      <c r="F58" s="10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104" t="s">
        <v>219</v>
      </c>
      <c r="D60" s="105"/>
      <c r="E60" s="105"/>
      <c r="F60" s="10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104" t="s">
        <v>221</v>
      </c>
      <c r="D61" s="105"/>
      <c r="E61" s="105"/>
      <c r="F61" s="10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5" t="s">
        <v>222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116" t="s">
        <v>2</v>
      </c>
      <c r="B4" s="116" t="s">
        <v>3</v>
      </c>
      <c r="C4" s="116" t="s">
        <v>223</v>
      </c>
      <c r="D4" s="116" t="s">
        <v>5</v>
      </c>
      <c r="E4" s="116"/>
      <c r="F4" s="9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7" t="s">
        <v>9</v>
      </c>
      <c r="P4" s="116" t="s">
        <v>10</v>
      </c>
      <c r="Q4" s="116" t="s">
        <v>11</v>
      </c>
      <c r="R4" s="116" t="s">
        <v>12</v>
      </c>
    </row>
    <row r="5" spans="1:18" x14ac:dyDescent="0.3">
      <c r="A5" s="116"/>
      <c r="B5" s="116"/>
      <c r="C5" s="116"/>
      <c r="D5" s="34" t="s">
        <v>13</v>
      </c>
      <c r="E5" s="34" t="s">
        <v>14</v>
      </c>
      <c r="F5" s="9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7"/>
      <c r="P5" s="116"/>
      <c r="Q5" s="116"/>
      <c r="R5" s="116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4" t="s">
        <v>401</v>
      </c>
      <c r="D45" s="114"/>
      <c r="E45" s="11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4" t="s">
        <v>407</v>
      </c>
      <c r="D47" s="114"/>
      <c r="E47" s="11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4" t="s">
        <v>415</v>
      </c>
      <c r="D50" s="114"/>
      <c r="E50" s="11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4" t="s">
        <v>449</v>
      </c>
      <c r="D58" s="114"/>
      <c r="E58" s="11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4" t="s">
        <v>474</v>
      </c>
      <c r="D63" s="114"/>
      <c r="E63" s="11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4" t="s">
        <v>485</v>
      </c>
      <c r="D66" s="114"/>
      <c r="E66" s="11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4" t="s">
        <v>501</v>
      </c>
      <c r="D70" s="114"/>
      <c r="E70" s="11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4" t="s">
        <v>543</v>
      </c>
      <c r="D78" s="114"/>
      <c r="E78" s="11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4" t="s">
        <v>546</v>
      </c>
      <c r="D79" s="114"/>
      <c r="E79" s="11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4" t="s">
        <v>559</v>
      </c>
      <c r="D82" s="114"/>
      <c r="E82" s="11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10" t="s">
        <v>601</v>
      </c>
      <c r="E93" s="11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10" t="s">
        <v>607</v>
      </c>
      <c r="E95" s="11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10" t="s">
        <v>613</v>
      </c>
      <c r="E97" s="11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11" t="s">
        <v>619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3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7" t="s">
        <v>210</v>
      </c>
      <c r="C106" s="107"/>
      <c r="D106" s="107"/>
      <c r="E106" s="107"/>
      <c r="F106" s="10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8" t="s">
        <v>212</v>
      </c>
      <c r="D107" s="108" t="s">
        <v>213</v>
      </c>
      <c r="E107" s="108" t="s">
        <v>214</v>
      </c>
      <c r="F107" s="10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9"/>
      <c r="D108" s="109"/>
      <c r="E108" s="109"/>
      <c r="F108" s="10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104" t="s">
        <v>219</v>
      </c>
      <c r="D110" s="105"/>
      <c r="E110" s="105"/>
      <c r="F110" s="10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104" t="s">
        <v>221</v>
      </c>
      <c r="D111" s="105"/>
      <c r="E111" s="105"/>
      <c r="F111" s="10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0"/>
  <sheetViews>
    <sheetView tabSelected="1" view="pageBreakPreview" zoomScaleNormal="100" zoomScaleSheetLayoutView="100" workbookViewId="0">
      <pane ySplit="6" topLeftCell="A7" activePane="bottomLeft" state="frozen"/>
      <selection activeCell="A3" sqref="A3:K3"/>
      <selection pane="bottomLeft" activeCell="F17" sqref="F1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654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655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x14ac:dyDescent="0.3">
      <c r="A7" s="90" t="s">
        <v>25</v>
      </c>
      <c r="B7" s="85" t="s">
        <v>658</v>
      </c>
      <c r="C7" s="90"/>
      <c r="D7" s="90"/>
      <c r="E7" s="83"/>
      <c r="F7" s="58"/>
      <c r="G7" s="3"/>
      <c r="H7" s="3"/>
      <c r="I7" s="3"/>
      <c r="J7" s="7"/>
    </row>
    <row r="8" spans="1:11" ht="31.2" x14ac:dyDescent="0.3">
      <c r="A8" s="91">
        <v>1</v>
      </c>
      <c r="B8" s="84" t="s">
        <v>659</v>
      </c>
      <c r="C8" s="32" t="s">
        <v>660</v>
      </c>
      <c r="D8" s="32" t="s">
        <v>661</v>
      </c>
      <c r="E8" s="3">
        <v>800000</v>
      </c>
      <c r="F8" s="82">
        <v>900000</v>
      </c>
      <c r="G8" s="3">
        <f t="shared" ref="G8:G13" si="0">F8*0.6</f>
        <v>540000</v>
      </c>
      <c r="H8" s="3">
        <f t="shared" ref="H8:H12" si="1">F8*0.4</f>
        <v>360000</v>
      </c>
      <c r="I8" s="3">
        <f t="shared" ref="I8" si="2">F8*0.2</f>
        <v>180000</v>
      </c>
      <c r="J8" s="7">
        <f t="shared" ref="J8" si="3">+F8/E8</f>
        <v>1.125</v>
      </c>
      <c r="K8" s="61"/>
    </row>
    <row r="9" spans="1:11" x14ac:dyDescent="0.3">
      <c r="A9" s="90" t="s">
        <v>77</v>
      </c>
      <c r="B9" s="85" t="s">
        <v>662</v>
      </c>
      <c r="C9" s="84"/>
      <c r="D9" s="84"/>
      <c r="E9" s="86"/>
      <c r="F9" s="82"/>
      <c r="G9" s="3"/>
      <c r="H9" s="3"/>
      <c r="I9" s="3"/>
      <c r="J9" s="7"/>
    </row>
    <row r="10" spans="1:11" ht="31.2" x14ac:dyDescent="0.3">
      <c r="A10" s="91">
        <v>1</v>
      </c>
      <c r="B10" s="84" t="s">
        <v>663</v>
      </c>
      <c r="C10" s="84" t="s">
        <v>671</v>
      </c>
      <c r="D10" s="84" t="s">
        <v>672</v>
      </c>
      <c r="E10" s="87"/>
      <c r="F10" s="87">
        <v>500000</v>
      </c>
      <c r="G10" s="3">
        <f t="shared" si="0"/>
        <v>300000</v>
      </c>
      <c r="H10" s="3">
        <f t="shared" si="1"/>
        <v>200000</v>
      </c>
      <c r="I10" s="3"/>
      <c r="J10" s="7"/>
    </row>
    <row r="11" spans="1:11" ht="31.2" x14ac:dyDescent="0.3">
      <c r="A11" s="91">
        <v>2</v>
      </c>
      <c r="B11" s="84" t="s">
        <v>664</v>
      </c>
      <c r="C11" s="84" t="s">
        <v>665</v>
      </c>
      <c r="D11" s="84" t="s">
        <v>674</v>
      </c>
      <c r="E11" s="87"/>
      <c r="F11" s="87">
        <v>300000</v>
      </c>
      <c r="G11" s="3">
        <f t="shared" si="0"/>
        <v>180000</v>
      </c>
      <c r="H11" s="3"/>
      <c r="I11" s="3"/>
      <c r="J11" s="7"/>
    </row>
    <row r="12" spans="1:11" x14ac:dyDescent="0.3">
      <c r="A12" s="91">
        <v>3</v>
      </c>
      <c r="B12" s="84" t="s">
        <v>666</v>
      </c>
      <c r="C12" s="84" t="s">
        <v>673</v>
      </c>
      <c r="D12" s="84" t="s">
        <v>667</v>
      </c>
      <c r="E12" s="87"/>
      <c r="F12" s="87">
        <v>500000</v>
      </c>
      <c r="G12" s="3">
        <f t="shared" si="0"/>
        <v>300000</v>
      </c>
      <c r="H12" s="3">
        <f t="shared" si="1"/>
        <v>200000</v>
      </c>
      <c r="I12" s="3"/>
      <c r="J12" s="7"/>
    </row>
    <row r="13" spans="1:11" x14ac:dyDescent="0.3">
      <c r="A13" s="91">
        <v>4</v>
      </c>
      <c r="B13" s="84" t="s">
        <v>668</v>
      </c>
      <c r="C13" s="84" t="s">
        <v>669</v>
      </c>
      <c r="D13" s="84" t="s">
        <v>670</v>
      </c>
      <c r="E13" s="87">
        <v>300000</v>
      </c>
      <c r="F13" s="87">
        <v>400000</v>
      </c>
      <c r="G13" s="3">
        <f t="shared" si="0"/>
        <v>240000</v>
      </c>
      <c r="H13" s="3"/>
      <c r="I13" s="3"/>
      <c r="J13" s="7">
        <f t="shared" ref="J13" si="4">+F13/E13</f>
        <v>1.3333333333333333</v>
      </c>
    </row>
    <row r="14" spans="1:11" s="63" customFormat="1" ht="15.75" customHeight="1" x14ac:dyDescent="0.3">
      <c r="A14" s="122" t="s">
        <v>650</v>
      </c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1" s="63" customFormat="1" ht="15.75" customHeight="1" x14ac:dyDescent="0.3">
      <c r="A15" s="123" t="s">
        <v>619</v>
      </c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1" x14ac:dyDescent="0.3">
      <c r="A16" s="1">
        <v>1</v>
      </c>
      <c r="B16" s="62" t="s">
        <v>651</v>
      </c>
      <c r="C16" s="1"/>
      <c r="D16" s="1"/>
      <c r="E16" s="3"/>
      <c r="F16" s="58">
        <v>170000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9" t="s">
        <v>210</v>
      </c>
      <c r="C18" s="119"/>
      <c r="D18" s="119"/>
      <c r="E18" s="119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20" t="s">
        <v>219</v>
      </c>
      <c r="D21" s="120"/>
      <c r="E21" s="120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20" t="s">
        <v>221</v>
      </c>
      <c r="D22" s="120"/>
      <c r="E22" s="120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B18:E18"/>
    <mergeCell ref="C21:E21"/>
    <mergeCell ref="C22:E22"/>
    <mergeCell ref="A3:J3"/>
    <mergeCell ref="A4:J4"/>
    <mergeCell ref="A5:A6"/>
    <mergeCell ref="B5:B6"/>
    <mergeCell ref="C5:D5"/>
    <mergeCell ref="J5:J6"/>
    <mergeCell ref="F5:I5"/>
    <mergeCell ref="A14:J14"/>
    <mergeCell ref="A15:J1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0"/>
  <sheetViews>
    <sheetView view="pageBreakPreview" zoomScaleNormal="100" zoomScaleSheetLayoutView="100" workbookViewId="0">
      <selection activeCell="C10" sqref="C10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654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656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x14ac:dyDescent="0.3">
      <c r="A7" s="90" t="s">
        <v>25</v>
      </c>
      <c r="B7" s="126" t="s">
        <v>658</v>
      </c>
      <c r="C7" s="127"/>
      <c r="D7" s="127"/>
      <c r="E7" s="127"/>
      <c r="F7" s="127"/>
      <c r="G7" s="127"/>
      <c r="H7" s="127"/>
      <c r="I7" s="127"/>
      <c r="J7" s="128"/>
    </row>
    <row r="8" spans="1:11" ht="31.2" x14ac:dyDescent="0.3">
      <c r="A8" s="91">
        <v>1</v>
      </c>
      <c r="B8" s="48" t="s">
        <v>659</v>
      </c>
      <c r="C8" s="48" t="s">
        <v>660</v>
      </c>
      <c r="D8" s="48" t="s">
        <v>661</v>
      </c>
      <c r="E8" s="88">
        <f>'21.1. Đất ở tại nông thôn'!E8*0.8</f>
        <v>640000</v>
      </c>
      <c r="F8" s="88">
        <f>'21.1. Đất ở tại nông thôn'!F8*0.8</f>
        <v>720000</v>
      </c>
      <c r="G8" s="88">
        <f t="shared" ref="G8:G13" si="0">F8*0.6</f>
        <v>432000</v>
      </c>
      <c r="H8" s="88">
        <f t="shared" ref="H8:H12" si="1">F8*0.4</f>
        <v>288000</v>
      </c>
      <c r="I8" s="88">
        <f t="shared" ref="I8" si="2">F8*0.2</f>
        <v>144000</v>
      </c>
      <c r="J8" s="89">
        <f t="shared" ref="J8" si="3">+F8/E8</f>
        <v>1.125</v>
      </c>
      <c r="K8" s="61"/>
    </row>
    <row r="9" spans="1:11" x14ac:dyDescent="0.3">
      <c r="A9" s="90" t="s">
        <v>77</v>
      </c>
      <c r="B9" s="126" t="s">
        <v>662</v>
      </c>
      <c r="C9" s="127"/>
      <c r="D9" s="127"/>
      <c r="E9" s="127"/>
      <c r="F9" s="127"/>
      <c r="G9" s="127"/>
      <c r="H9" s="127"/>
      <c r="I9" s="127"/>
      <c r="J9" s="128"/>
    </row>
    <row r="10" spans="1:11" ht="31.2" x14ac:dyDescent="0.3">
      <c r="A10" s="91">
        <v>1</v>
      </c>
      <c r="B10" s="84" t="s">
        <v>663</v>
      </c>
      <c r="C10" s="84" t="s">
        <v>671</v>
      </c>
      <c r="D10" s="84" t="s">
        <v>672</v>
      </c>
      <c r="E10" s="92"/>
      <c r="F10" s="93">
        <f>'21.1. Đất ở tại nông thôn'!F10*0.8</f>
        <v>400000</v>
      </c>
      <c r="G10" s="94">
        <f t="shared" si="0"/>
        <v>240000</v>
      </c>
      <c r="H10" s="94">
        <f t="shared" si="1"/>
        <v>160000</v>
      </c>
      <c r="I10" s="3"/>
      <c r="J10" s="7"/>
    </row>
    <row r="11" spans="1:11" ht="31.2" x14ac:dyDescent="0.3">
      <c r="A11" s="91">
        <v>2</v>
      </c>
      <c r="B11" s="84" t="s">
        <v>664</v>
      </c>
      <c r="C11" s="84" t="s">
        <v>665</v>
      </c>
      <c r="D11" s="84" t="s">
        <v>674</v>
      </c>
      <c r="E11" s="92"/>
      <c r="F11" s="93">
        <f>'21.1. Đất ở tại nông thôn'!F11*0.8</f>
        <v>240000</v>
      </c>
      <c r="G11" s="94">
        <f t="shared" si="0"/>
        <v>144000</v>
      </c>
      <c r="H11" s="94"/>
      <c r="I11" s="3"/>
      <c r="J11" s="7"/>
    </row>
    <row r="12" spans="1:11" x14ac:dyDescent="0.3">
      <c r="A12" s="91">
        <v>3</v>
      </c>
      <c r="B12" s="84" t="s">
        <v>666</v>
      </c>
      <c r="C12" s="84" t="s">
        <v>673</v>
      </c>
      <c r="D12" s="84" t="s">
        <v>667</v>
      </c>
      <c r="E12" s="92"/>
      <c r="F12" s="93">
        <f>'21.1. Đất ở tại nông thôn'!F12*0.8</f>
        <v>400000</v>
      </c>
      <c r="G12" s="94">
        <f t="shared" si="0"/>
        <v>240000</v>
      </c>
      <c r="H12" s="94">
        <f t="shared" si="1"/>
        <v>160000</v>
      </c>
      <c r="I12" s="3"/>
      <c r="J12" s="7"/>
    </row>
    <row r="13" spans="1:11" x14ac:dyDescent="0.3">
      <c r="A13" s="91">
        <v>4</v>
      </c>
      <c r="B13" s="84" t="s">
        <v>668</v>
      </c>
      <c r="C13" s="84" t="s">
        <v>669</v>
      </c>
      <c r="D13" s="84" t="s">
        <v>670</v>
      </c>
      <c r="E13" s="93">
        <f>'21.1. Đất ở tại nông thôn'!E13*0.8</f>
        <v>240000</v>
      </c>
      <c r="F13" s="93">
        <f>'21.1. Đất ở tại nông thôn'!F13*0.8</f>
        <v>320000</v>
      </c>
      <c r="G13" s="94">
        <f t="shared" si="0"/>
        <v>192000</v>
      </c>
      <c r="H13" s="94"/>
      <c r="I13" s="3"/>
      <c r="J13" s="7">
        <f t="shared" ref="J13" si="4">+F13/E13</f>
        <v>1.3333333333333333</v>
      </c>
    </row>
    <row r="14" spans="1:11" s="63" customFormat="1" ht="15.75" customHeight="1" x14ac:dyDescent="0.3">
      <c r="A14" s="122" t="s">
        <v>650</v>
      </c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1" s="63" customFormat="1" ht="15.75" customHeight="1" x14ac:dyDescent="0.3">
      <c r="A15" s="123" t="s">
        <v>619</v>
      </c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1" x14ac:dyDescent="0.3">
      <c r="A16" s="1">
        <v>1</v>
      </c>
      <c r="B16" s="62" t="s">
        <v>651</v>
      </c>
      <c r="C16" s="1"/>
      <c r="D16" s="1"/>
      <c r="E16" s="3"/>
      <c r="F16" s="3">
        <f>+'21.1. Đất ở tại nông thôn'!F16*0.8</f>
        <v>136000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9" t="s">
        <v>210</v>
      </c>
      <c r="C18" s="119"/>
      <c r="D18" s="119"/>
      <c r="E18" s="119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20" t="s">
        <v>219</v>
      </c>
      <c r="D21" s="120"/>
      <c r="E21" s="120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20" t="s">
        <v>221</v>
      </c>
      <c r="D22" s="120"/>
      <c r="E22" s="120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6">
    <mergeCell ref="B7:J7"/>
    <mergeCell ref="B9:J9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0"/>
  <sheetViews>
    <sheetView view="pageBreakPreview" zoomScaleNormal="100" zoomScaleSheetLayoutView="100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654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676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x14ac:dyDescent="0.3">
      <c r="A7" s="90" t="s">
        <v>25</v>
      </c>
      <c r="B7" s="85" t="s">
        <v>658</v>
      </c>
      <c r="C7" s="90"/>
      <c r="D7" s="90"/>
      <c r="E7" s="90"/>
      <c r="F7" s="82"/>
      <c r="G7" s="3"/>
      <c r="H7" s="3"/>
      <c r="I7" s="3"/>
      <c r="J7" s="7"/>
    </row>
    <row r="8" spans="1:11" ht="31.2" x14ac:dyDescent="0.3">
      <c r="A8" s="91">
        <v>1</v>
      </c>
      <c r="B8" s="84" t="s">
        <v>659</v>
      </c>
      <c r="C8" s="32" t="s">
        <v>660</v>
      </c>
      <c r="D8" s="32" t="s">
        <v>661</v>
      </c>
      <c r="E8" s="31">
        <f>'21.1. Đất ở tại nông thôn'!E8*0.7</f>
        <v>560000</v>
      </c>
      <c r="F8" s="31">
        <f>'21.1. Đất ở tại nông thôn'!F8*0.7</f>
        <v>630000</v>
      </c>
      <c r="G8" s="3">
        <f t="shared" ref="G8:G13" si="0">F8*0.6</f>
        <v>378000</v>
      </c>
      <c r="H8" s="3">
        <f t="shared" ref="H8:H12" si="1">F8*0.4</f>
        <v>252000</v>
      </c>
      <c r="I8" s="3">
        <f t="shared" ref="I8" si="2">F8*0.2</f>
        <v>126000</v>
      </c>
      <c r="J8" s="7">
        <f t="shared" ref="J8" si="3">+F8/E8</f>
        <v>1.125</v>
      </c>
      <c r="K8" s="61"/>
    </row>
    <row r="9" spans="1:11" x14ac:dyDescent="0.3">
      <c r="A9" s="90" t="s">
        <v>77</v>
      </c>
      <c r="B9" s="85" t="s">
        <v>662</v>
      </c>
      <c r="C9" s="84"/>
      <c r="D9" s="84"/>
      <c r="E9" s="86"/>
      <c r="F9" s="82"/>
      <c r="G9" s="3"/>
      <c r="H9" s="3"/>
      <c r="I9" s="3"/>
      <c r="J9" s="7"/>
    </row>
    <row r="10" spans="1:11" ht="31.2" x14ac:dyDescent="0.3">
      <c r="A10" s="91">
        <v>1</v>
      </c>
      <c r="B10" s="84" t="s">
        <v>663</v>
      </c>
      <c r="C10" s="84" t="s">
        <v>671</v>
      </c>
      <c r="D10" s="84" t="s">
        <v>672</v>
      </c>
      <c r="E10" s="87"/>
      <c r="F10" s="31">
        <f>'21.1. Đất ở tại nông thôn'!F10*0.7</f>
        <v>350000</v>
      </c>
      <c r="G10" s="3">
        <f t="shared" si="0"/>
        <v>210000</v>
      </c>
      <c r="H10" s="3">
        <f t="shared" si="1"/>
        <v>140000</v>
      </c>
      <c r="I10" s="3"/>
      <c r="J10" s="7"/>
    </row>
    <row r="11" spans="1:11" ht="31.2" x14ac:dyDescent="0.3">
      <c r="A11" s="91">
        <v>2</v>
      </c>
      <c r="B11" s="84" t="s">
        <v>664</v>
      </c>
      <c r="C11" s="84" t="s">
        <v>665</v>
      </c>
      <c r="D11" s="84" t="s">
        <v>674</v>
      </c>
      <c r="E11" s="87"/>
      <c r="F11" s="31">
        <f>'21.1. Đất ở tại nông thôn'!F11*0.7</f>
        <v>210000</v>
      </c>
      <c r="G11" s="3">
        <f t="shared" si="0"/>
        <v>126000</v>
      </c>
      <c r="H11" s="3"/>
      <c r="I11" s="3"/>
      <c r="J11" s="7"/>
    </row>
    <row r="12" spans="1:11" x14ac:dyDescent="0.3">
      <c r="A12" s="91">
        <v>3</v>
      </c>
      <c r="B12" s="84" t="s">
        <v>666</v>
      </c>
      <c r="C12" s="84" t="s">
        <v>673</v>
      </c>
      <c r="D12" s="84" t="s">
        <v>667</v>
      </c>
      <c r="E12" s="87"/>
      <c r="F12" s="31">
        <f>'21.1. Đất ở tại nông thôn'!F12*0.7</f>
        <v>350000</v>
      </c>
      <c r="G12" s="3">
        <f t="shared" si="0"/>
        <v>210000</v>
      </c>
      <c r="H12" s="3">
        <f t="shared" si="1"/>
        <v>140000</v>
      </c>
      <c r="I12" s="3"/>
      <c r="J12" s="7"/>
    </row>
    <row r="13" spans="1:11" x14ac:dyDescent="0.3">
      <c r="A13" s="91">
        <v>4</v>
      </c>
      <c r="B13" s="84" t="s">
        <v>668</v>
      </c>
      <c r="C13" s="84" t="s">
        <v>669</v>
      </c>
      <c r="D13" s="84" t="s">
        <v>670</v>
      </c>
      <c r="E13" s="31">
        <f>'21.1. Đất ở tại nông thôn'!E13*0.7</f>
        <v>210000</v>
      </c>
      <c r="F13" s="31">
        <f>'21.1. Đất ở tại nông thôn'!F13*0.7</f>
        <v>280000</v>
      </c>
      <c r="G13" s="3">
        <f t="shared" si="0"/>
        <v>168000</v>
      </c>
      <c r="H13" s="3"/>
      <c r="I13" s="3"/>
      <c r="J13" s="7">
        <f t="shared" ref="J13" si="4">+F13/E13</f>
        <v>1.3333333333333333</v>
      </c>
    </row>
    <row r="14" spans="1:11" s="63" customFormat="1" ht="15.75" customHeight="1" x14ac:dyDescent="0.3">
      <c r="A14" s="122" t="s">
        <v>650</v>
      </c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1" s="63" customFormat="1" ht="15.75" customHeight="1" x14ac:dyDescent="0.3">
      <c r="A15" s="123" t="s">
        <v>619</v>
      </c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1" x14ac:dyDescent="0.3">
      <c r="A16" s="1">
        <v>1</v>
      </c>
      <c r="B16" s="62" t="s">
        <v>651</v>
      </c>
      <c r="C16" s="1"/>
      <c r="D16" s="1"/>
      <c r="E16" s="3"/>
      <c r="F16" s="3">
        <f>+'21.1. Đất ở tại nông thôn'!F16*0.7</f>
        <v>118999.99999999999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9" t="s">
        <v>210</v>
      </c>
      <c r="C18" s="119"/>
      <c r="D18" s="119"/>
      <c r="E18" s="119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20" t="s">
        <v>219</v>
      </c>
      <c r="D21" s="120"/>
      <c r="E21" s="120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20" t="s">
        <v>221</v>
      </c>
      <c r="D22" s="120"/>
      <c r="E22" s="120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B13" sqref="B13:B14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6"/>
      <c r="B1" s="53"/>
      <c r="C1" s="67"/>
      <c r="D1" s="67"/>
      <c r="E1" s="67"/>
      <c r="F1" s="67"/>
      <c r="G1" s="67"/>
      <c r="H1" s="67"/>
      <c r="I1" s="67"/>
      <c r="J1" s="67"/>
      <c r="K1" s="67"/>
    </row>
    <row r="2" spans="1:11" ht="16.2" x14ac:dyDescent="0.3">
      <c r="A2" s="129" t="s">
        <v>654</v>
      </c>
      <c r="B2" s="129"/>
      <c r="C2" s="53"/>
      <c r="D2" s="80"/>
    </row>
    <row r="3" spans="1:11" x14ac:dyDescent="0.3">
      <c r="A3" s="132" t="s">
        <v>657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x14ac:dyDescent="0.3">
      <c r="A4" s="68" t="s">
        <v>628</v>
      </c>
      <c r="B4" s="69"/>
      <c r="C4" s="70"/>
      <c r="D4" s="70"/>
      <c r="E4" s="70"/>
      <c r="F4" s="70"/>
      <c r="G4" s="70"/>
      <c r="H4" s="70"/>
      <c r="I4" s="70"/>
      <c r="J4" s="70"/>
      <c r="K4" s="70"/>
    </row>
    <row r="5" spans="1:11" x14ac:dyDescent="0.3">
      <c r="A5" s="71" t="s">
        <v>629</v>
      </c>
      <c r="C5" s="137"/>
      <c r="D5" s="137"/>
      <c r="E5" s="137"/>
    </row>
    <row r="6" spans="1:11" x14ac:dyDescent="0.3">
      <c r="A6" s="138" t="s">
        <v>1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 ht="32.25" customHeight="1" x14ac:dyDescent="0.3">
      <c r="A7" s="130" t="s">
        <v>630</v>
      </c>
      <c r="B7" s="98" t="s">
        <v>223</v>
      </c>
      <c r="C7" s="133" t="s">
        <v>631</v>
      </c>
      <c r="D7" s="133"/>
      <c r="E7" s="133"/>
      <c r="F7" s="97" t="s">
        <v>632</v>
      </c>
      <c r="G7" s="97"/>
      <c r="H7" s="97"/>
      <c r="I7" s="134" t="s">
        <v>633</v>
      </c>
      <c r="J7" s="135"/>
      <c r="K7" s="136"/>
    </row>
    <row r="8" spans="1:11" ht="35.549999999999997" customHeight="1" x14ac:dyDescent="0.3">
      <c r="A8" s="131"/>
      <c r="B8" s="9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2" t="s">
        <v>15</v>
      </c>
      <c r="G8" s="72" t="s">
        <v>16</v>
      </c>
      <c r="H8" s="72" t="s">
        <v>17</v>
      </c>
      <c r="I8" s="72" t="s">
        <v>15</v>
      </c>
      <c r="J8" s="72" t="s">
        <v>16</v>
      </c>
      <c r="K8" s="72" t="s">
        <v>17</v>
      </c>
    </row>
    <row r="9" spans="1:11" x14ac:dyDescent="0.3">
      <c r="A9" s="73">
        <f>MAX(A7)+1</f>
        <v>1</v>
      </c>
      <c r="B9" s="79" t="s">
        <v>675</v>
      </c>
      <c r="C9" s="74">
        <v>60000</v>
      </c>
      <c r="D9" s="74">
        <v>53000</v>
      </c>
      <c r="E9" s="74">
        <v>46000</v>
      </c>
      <c r="F9" s="74">
        <v>64000</v>
      </c>
      <c r="G9" s="74">
        <v>58000</v>
      </c>
      <c r="H9" s="74">
        <v>51000</v>
      </c>
      <c r="I9" s="75">
        <f t="shared" ref="I9:K9" si="0">ROUND(F$9/C9,2)</f>
        <v>1.07</v>
      </c>
      <c r="J9" s="75">
        <f t="shared" si="0"/>
        <v>1.0900000000000001</v>
      </c>
      <c r="K9" s="75">
        <f t="shared" si="0"/>
        <v>1.1100000000000001</v>
      </c>
    </row>
    <row r="11" spans="1:11" x14ac:dyDescent="0.3">
      <c r="A11" s="71" t="s">
        <v>649</v>
      </c>
    </row>
    <row r="12" spans="1:11" x14ac:dyDescent="0.3">
      <c r="A12" s="138" t="s">
        <v>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pans="1:11" ht="39.75" customHeight="1" x14ac:dyDescent="0.3">
      <c r="A13" s="130" t="s">
        <v>630</v>
      </c>
      <c r="B13" s="98" t="s">
        <v>223</v>
      </c>
      <c r="C13" s="97" t="s">
        <v>634</v>
      </c>
      <c r="D13" s="97"/>
      <c r="E13" s="97"/>
      <c r="F13" s="97" t="s">
        <v>635</v>
      </c>
      <c r="G13" s="97"/>
      <c r="H13" s="97"/>
      <c r="I13" s="134" t="s">
        <v>636</v>
      </c>
      <c r="J13" s="135"/>
      <c r="K13" s="136"/>
    </row>
    <row r="14" spans="1:11" ht="31.2" x14ac:dyDescent="0.3">
      <c r="A14" s="131"/>
      <c r="B14" s="99"/>
      <c r="C14" s="77" t="str">
        <f>'[1]Tổng hợp'!I2</f>
        <v>VT1
(HNK)</v>
      </c>
      <c r="D14" s="77" t="str">
        <f>'[1]Tổng hợp'!J2</f>
        <v>VT2
(HNK)</v>
      </c>
      <c r="E14" s="77" t="str">
        <f>'[1]Tổng hợp'!K2</f>
        <v>VT3
(HNK)</v>
      </c>
      <c r="F14" s="72" t="s">
        <v>15</v>
      </c>
      <c r="G14" s="72" t="s">
        <v>16</v>
      </c>
      <c r="H14" s="72" t="s">
        <v>17</v>
      </c>
      <c r="I14" s="72" t="s">
        <v>15</v>
      </c>
      <c r="J14" s="72" t="s">
        <v>16</v>
      </c>
      <c r="K14" s="72" t="s">
        <v>17</v>
      </c>
    </row>
    <row r="15" spans="1:11" x14ac:dyDescent="0.3">
      <c r="A15" s="73">
        <f>MAX(A13)+1</f>
        <v>1</v>
      </c>
      <c r="B15" s="76" t="str">
        <f>B9</f>
        <v>Xã Tân Tri</v>
      </c>
      <c r="C15" s="74">
        <v>54000</v>
      </c>
      <c r="D15" s="74">
        <v>47000</v>
      </c>
      <c r="E15" s="74">
        <v>40000</v>
      </c>
      <c r="F15" s="74">
        <v>58000</v>
      </c>
      <c r="G15" s="74">
        <v>52000</v>
      </c>
      <c r="H15" s="74">
        <v>46000</v>
      </c>
      <c r="I15" s="75">
        <f t="shared" ref="I15:K15" si="1">ROUND(F$15/C15,2)</f>
        <v>1.07</v>
      </c>
      <c r="J15" s="75">
        <f t="shared" si="1"/>
        <v>1.1100000000000001</v>
      </c>
      <c r="K15" s="75">
        <f t="shared" si="1"/>
        <v>1.1499999999999999</v>
      </c>
    </row>
    <row r="17" spans="1:11" x14ac:dyDescent="0.3">
      <c r="A17" s="68" t="s">
        <v>637</v>
      </c>
      <c r="B17" s="69"/>
      <c r="C17" s="70"/>
      <c r="D17" s="70"/>
      <c r="E17" s="70"/>
      <c r="F17" s="70"/>
      <c r="G17" s="70"/>
      <c r="H17" s="70"/>
      <c r="I17" s="70"/>
      <c r="J17" s="70"/>
      <c r="K17" s="70"/>
    </row>
    <row r="18" spans="1:11" x14ac:dyDescent="0.3">
      <c r="A18" s="138" t="s">
        <v>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</row>
    <row r="19" spans="1:11" ht="36" customHeight="1" x14ac:dyDescent="0.3">
      <c r="A19" s="130" t="s">
        <v>630</v>
      </c>
      <c r="B19" s="98" t="s">
        <v>223</v>
      </c>
      <c r="C19" s="97" t="s">
        <v>638</v>
      </c>
      <c r="D19" s="97"/>
      <c r="E19" s="97"/>
      <c r="F19" s="97" t="s">
        <v>639</v>
      </c>
      <c r="G19" s="97"/>
      <c r="H19" s="97"/>
      <c r="I19" s="134" t="s">
        <v>640</v>
      </c>
      <c r="J19" s="135"/>
      <c r="K19" s="136"/>
    </row>
    <row r="20" spans="1:11" ht="31.2" x14ac:dyDescent="0.3">
      <c r="A20" s="131"/>
      <c r="B20" s="9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2" t="s">
        <v>15</v>
      </c>
      <c r="G20" s="72" t="s">
        <v>16</v>
      </c>
      <c r="H20" s="72" t="s">
        <v>17</v>
      </c>
      <c r="I20" s="72" t="s">
        <v>15</v>
      </c>
      <c r="J20" s="72" t="s">
        <v>16</v>
      </c>
      <c r="K20" s="72" t="s">
        <v>17</v>
      </c>
    </row>
    <row r="21" spans="1:11" x14ac:dyDescent="0.3">
      <c r="A21" s="73">
        <f>MAX(A19)+1</f>
        <v>1</v>
      </c>
      <c r="B21" s="76" t="str">
        <f>B9</f>
        <v>Xã Tân Tri</v>
      </c>
      <c r="C21" s="74">
        <v>47000</v>
      </c>
      <c r="D21" s="74">
        <v>41000</v>
      </c>
      <c r="E21" s="74">
        <v>35000</v>
      </c>
      <c r="F21" s="74">
        <v>51000</v>
      </c>
      <c r="G21" s="74">
        <v>46000</v>
      </c>
      <c r="H21" s="74">
        <v>41000</v>
      </c>
      <c r="I21" s="75">
        <f t="shared" ref="I21:K21" si="2">ROUND(F$21/C21,2)</f>
        <v>1.0900000000000001</v>
      </c>
      <c r="J21" s="75">
        <f t="shared" si="2"/>
        <v>1.1200000000000001</v>
      </c>
      <c r="K21" s="75">
        <f t="shared" si="2"/>
        <v>1.17</v>
      </c>
    </row>
    <row r="23" spans="1:11" x14ac:dyDescent="0.3">
      <c r="A23" s="68" t="s">
        <v>641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3">
      <c r="A24" s="138" t="s">
        <v>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</row>
    <row r="25" spans="1:11" ht="34.5" customHeight="1" x14ac:dyDescent="0.3">
      <c r="A25" s="130" t="s">
        <v>630</v>
      </c>
      <c r="B25" s="98" t="s">
        <v>223</v>
      </c>
      <c r="C25" s="97" t="s">
        <v>642</v>
      </c>
      <c r="D25" s="97"/>
      <c r="E25" s="97"/>
      <c r="F25" s="97" t="s">
        <v>643</v>
      </c>
      <c r="G25" s="97"/>
      <c r="H25" s="97"/>
      <c r="I25" s="134" t="s">
        <v>644</v>
      </c>
      <c r="J25" s="135"/>
      <c r="K25" s="136"/>
    </row>
    <row r="26" spans="1:11" ht="31.2" x14ac:dyDescent="0.3">
      <c r="A26" s="131"/>
      <c r="B26" s="99"/>
      <c r="C26" s="77" t="str">
        <f>'[1]Tổng hợp'!O2</f>
        <v>VT1
(NTS)</v>
      </c>
      <c r="D26" s="77" t="str">
        <f>'[1]Tổng hợp'!P2</f>
        <v>VT2
(NTS)</v>
      </c>
      <c r="E26" s="77" t="str">
        <f>'[1]Tổng hợp'!Q2</f>
        <v>VT3
(NTS)</v>
      </c>
      <c r="F26" s="72" t="s">
        <v>15</v>
      </c>
      <c r="G26" s="72" t="s">
        <v>16</v>
      </c>
      <c r="H26" s="72" t="s">
        <v>17</v>
      </c>
      <c r="I26" s="72" t="s">
        <v>15</v>
      </c>
      <c r="J26" s="72" t="s">
        <v>16</v>
      </c>
      <c r="K26" s="72" t="s">
        <v>17</v>
      </c>
    </row>
    <row r="27" spans="1:11" x14ac:dyDescent="0.3">
      <c r="A27" s="73">
        <f>MAX(A25)+1</f>
        <v>1</v>
      </c>
      <c r="B27" s="76" t="str">
        <f>B9</f>
        <v>Xã Tân Tri</v>
      </c>
      <c r="C27" s="74">
        <v>39000</v>
      </c>
      <c r="D27" s="74">
        <v>35000</v>
      </c>
      <c r="E27" s="74">
        <v>31000</v>
      </c>
      <c r="F27" s="74">
        <v>42000</v>
      </c>
      <c r="G27" s="74">
        <v>38000</v>
      </c>
      <c r="H27" s="74">
        <v>34000</v>
      </c>
      <c r="I27" s="75">
        <f t="shared" ref="I27:K27" si="3">ROUND(F$27/C27,2)</f>
        <v>1.08</v>
      </c>
      <c r="J27" s="75">
        <f t="shared" si="3"/>
        <v>1.0900000000000001</v>
      </c>
      <c r="K27" s="75">
        <f t="shared" si="3"/>
        <v>1.1000000000000001</v>
      </c>
    </row>
    <row r="29" spans="1:11" x14ac:dyDescent="0.3">
      <c r="A29" s="71" t="s">
        <v>645</v>
      </c>
    </row>
    <row r="30" spans="1:11" x14ac:dyDescent="0.3">
      <c r="A30" s="138" t="s">
        <v>1</v>
      </c>
      <c r="B30" s="138"/>
      <c r="C30" s="138"/>
      <c r="D30" s="138"/>
      <c r="E30" s="138"/>
      <c r="F30" s="78"/>
      <c r="G30" s="78"/>
      <c r="H30" s="78"/>
      <c r="I30" s="78"/>
      <c r="J30" s="78"/>
      <c r="K30" s="78"/>
    </row>
    <row r="31" spans="1:11" ht="48" customHeight="1" x14ac:dyDescent="0.3">
      <c r="A31" s="130" t="s">
        <v>630</v>
      </c>
      <c r="B31" s="98" t="s">
        <v>223</v>
      </c>
      <c r="C31" s="97" t="s">
        <v>646</v>
      </c>
      <c r="D31" s="97" t="s">
        <v>647</v>
      </c>
      <c r="E31" s="97" t="s">
        <v>648</v>
      </c>
    </row>
    <row r="32" spans="1:11" ht="48" customHeight="1" x14ac:dyDescent="0.3">
      <c r="A32" s="131"/>
      <c r="B32" s="99"/>
      <c r="C32" s="97"/>
      <c r="D32" s="97"/>
      <c r="E32" s="97"/>
    </row>
    <row r="33" spans="1:5" x14ac:dyDescent="0.3">
      <c r="A33" s="73">
        <f>MAX(A31)+1</f>
        <v>1</v>
      </c>
      <c r="B33" s="76" t="str">
        <f>B9</f>
        <v>Xã Tân Tri</v>
      </c>
      <c r="C33" s="74">
        <v>9000</v>
      </c>
      <c r="D33" s="81">
        <v>11000</v>
      </c>
      <c r="E33" s="75">
        <f>ROUND(D$33/C33,2)</f>
        <v>1.22</v>
      </c>
    </row>
  </sheetData>
  <mergeCells count="33">
    <mergeCell ref="A18:K18"/>
    <mergeCell ref="A13:A14"/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21.1. Đất ở tại nông thôn</vt:lpstr>
      <vt:lpstr>21.2. Đất TMDV tại nông thôn</vt:lpstr>
      <vt:lpstr>21.3. Đất SXPNN tại nông thôn</vt:lpstr>
      <vt:lpstr>21.4. Đất NN</vt:lpstr>
      <vt:lpstr>'21.1. Đất ở tại nông thôn'!Print_Area</vt:lpstr>
      <vt:lpstr>'21.2. Đất TMDV tại nông thôn'!Print_Area</vt:lpstr>
      <vt:lpstr>'21.3. Đất SXPNN tại nông thôn'!Print_Area</vt:lpstr>
      <vt:lpstr>'21.1.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2025-09-15T11:08:57Z</dcterms:modified>
  <cp:category/>
  <cp:contentStatus/>
</cp:coreProperties>
</file>